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4805" windowHeight="8010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hamematakan'!$A$1:$E$62</definedName>
    <definedName name="_xlnm.Print_Area" localSheetId="0">'Ekamutneri hamematakan'!$A$1:$E$42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</workbook>
</file>

<file path=xl/calcChain.xml><?xml version="1.0" encoding="utf-8"?>
<calcChain xmlns="http://schemas.openxmlformats.org/spreadsheetml/2006/main">
  <c r="C19" i="24"/>
  <c r="C12" s="1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D19"/>
  <c r="E18"/>
  <c r="E17"/>
  <c r="E16"/>
  <c r="E15"/>
  <c r="E14"/>
  <c r="E13"/>
  <c r="E11"/>
  <c r="E10"/>
  <c r="E9"/>
  <c r="E8"/>
  <c r="E7"/>
  <c r="D6"/>
  <c r="C6"/>
  <c r="E13" i="25"/>
  <c r="E54"/>
  <c r="E39"/>
  <c r="E6" i="24" l="1"/>
  <c r="E19"/>
  <c r="C42"/>
  <c r="D12"/>
  <c r="E61" i="25"/>
  <c r="E60"/>
  <c r="D59"/>
  <c r="C59"/>
  <c r="E58"/>
  <c r="E57"/>
  <c r="E56"/>
  <c r="D55"/>
  <c r="C55"/>
  <c r="E53"/>
  <c r="E52"/>
  <c r="E51"/>
  <c r="E50"/>
  <c r="D49"/>
  <c r="C49"/>
  <c r="E47"/>
  <c r="E46"/>
  <c r="E45"/>
  <c r="E44"/>
  <c r="E43"/>
  <c r="D42"/>
  <c r="C42"/>
  <c r="E41"/>
  <c r="E40"/>
  <c r="E38"/>
  <c r="E37"/>
  <c r="E36"/>
  <c r="E35"/>
  <c r="E34"/>
  <c r="E33"/>
  <c r="E32"/>
  <c r="E31"/>
  <c r="E30"/>
  <c r="E29"/>
  <c r="E28"/>
  <c r="E27"/>
  <c r="E26"/>
  <c r="E25"/>
  <c r="E24"/>
  <c r="D23"/>
  <c r="C23"/>
  <c r="E22"/>
  <c r="E21"/>
  <c r="E20"/>
  <c r="E19"/>
  <c r="E18"/>
  <c r="E17"/>
  <c r="E14"/>
  <c r="E12"/>
  <c r="E11"/>
  <c r="E10"/>
  <c r="E9"/>
  <c r="D8"/>
  <c r="C8"/>
  <c r="E7"/>
  <c r="D48" l="1"/>
  <c r="E12" i="24"/>
  <c r="D42"/>
  <c r="E42" s="1"/>
  <c r="D16" i="25"/>
  <c r="D15" s="1"/>
  <c r="D62" s="1"/>
  <c r="C16"/>
  <c r="E59"/>
  <c r="C48"/>
  <c r="E23"/>
  <c r="E42"/>
  <c r="E49"/>
  <c r="E55"/>
  <c r="E8"/>
  <c r="E16" l="1"/>
  <c r="C15"/>
  <c r="C62" s="1"/>
  <c r="E62" s="1"/>
  <c r="E48"/>
  <c r="E15" l="1"/>
</calcChain>
</file>

<file path=xl/sharedStrings.xml><?xml version="1.0" encoding="utf-8"?>
<sst xmlns="http://schemas.openxmlformats.org/spreadsheetml/2006/main" count="120" uniqueCount="90">
  <si>
    <t>հ/հ</t>
  </si>
  <si>
    <t>շահութահարկի գծով</t>
  </si>
  <si>
    <t>Հոդվածի անվանումը</t>
  </si>
  <si>
    <t>Տարբերություն ավելացում (+) նվազեցում (-)</t>
  </si>
  <si>
    <t>I</t>
  </si>
  <si>
    <t>Սուբսիդիայից</t>
  </si>
  <si>
    <t>Վարձակալությունից</t>
  </si>
  <si>
    <t>Սպասարկման և կոմունալ համավճարներից</t>
  </si>
  <si>
    <t>II</t>
  </si>
  <si>
    <t>Աշխատավարձի գծով, որից՝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</si>
  <si>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</si>
  <si>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</si>
  <si>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</si>
  <si>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</si>
  <si>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</si>
  <si>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</si>
  <si>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</si>
  <si>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</si>
  <si>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</si>
  <si>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</si>
  <si>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</si>
  <si>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</si>
  <si>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Ընթացիկ վերանորոգման գծով</t>
  </si>
  <si>
    <t>Ջեռուցման համակարգի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</si>
  <si>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</si>
  <si>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</si>
  <si>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</si>
  <si>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</si>
  <si>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</si>
  <si>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</si>
  <si>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</si>
  <si>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</si>
  <si>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Պարտադիր վճարների գծով</t>
  </si>
  <si>
    <t>III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</si>
  <si>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</si>
  <si>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</si>
  <si>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</si>
  <si>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</si>
  <si>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</si>
  <si>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</si>
  <si>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</si>
  <si>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</si>
  <si>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</si>
  <si>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</si>
  <si>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</si>
  <si>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</si>
  <si>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</si>
  <si>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</si>
  <si>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</si>
  <si>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</si>
  <si>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</si>
  <si>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</si>
  <si>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</si>
  <si>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</si>
  <si>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</si>
  <si>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</si>
  <si>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</si>
  <si>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</si>
  <si>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</si>
  <si>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</si>
  <si>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</si>
  <si>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</si>
  <si>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</si>
  <si>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</si>
  <si>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</si>
  <si>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</si>
  <si>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</si>
  <si>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 դպրոց» ՊՈԱԿ-ի</t>
  </si>
  <si>
    <t>Ուսումնական պրակտիկայից</t>
  </si>
  <si>
    <t>Խորհրդատվական ծառայություն</t>
  </si>
  <si>
    <t xml:space="preserve">«Երևանի Նար-Դոսի անվան  հ. </t>
  </si>
  <si>
    <t xml:space="preserve">  Տ Ե Ղ Ե Կ Ա Ն Ք</t>
  </si>
  <si>
    <t xml:space="preserve">« Երևանի Նար-Դոսի անվան հ 14 հիմնական դպրոց» ՊՈԱԿ-ի </t>
  </si>
  <si>
    <t xml:space="preserve"> Եկամուտների ու ծախսերի հաստատված նախահաշվի և  փաստացի կատարողականի
 համեմատական ցուցանիշների վերաբերյալ</t>
  </si>
  <si>
    <t>հազ.դրամ</t>
  </si>
  <si>
    <t>ԵԿԱՄՈՒՏՆԵՐ՝ այդ թվում,</t>
  </si>
  <si>
    <t>Սուբսիդիայից, որից՝</t>
  </si>
  <si>
    <t>Ջրմուղ-կոյուղու գծով սուբսիդիա</t>
  </si>
  <si>
    <t>ԾԱԽՍԵՐ՝ այդ թվում,</t>
  </si>
  <si>
    <t>Հայտարարությունների գծով</t>
  </si>
  <si>
    <t>Դասագրքերի վարձավճարի փոխհատուցման գծով</t>
  </si>
  <si>
    <t>Խորհրդատվական ծառայության գծով</t>
  </si>
  <si>
    <t xml:space="preserve">Չփոխհատուցվող հարկերի գծով </t>
  </si>
  <si>
    <t>Շահութահարկի գծով</t>
  </si>
  <si>
    <t>Այլ ծախսերի գծով</t>
  </si>
  <si>
    <t>ՀԱՎԵԼՈՒՐԴ (ՊԱԿԱՍՈՒՐԴ)</t>
  </si>
  <si>
    <t>Տույժից</t>
  </si>
  <si>
    <t xml:space="preserve">  01. 01. 2018թ. – 30. 09. 2018թ.</t>
  </si>
  <si>
    <t>Տույժից եկամուտ</t>
  </si>
  <si>
    <t>Աշխատավարձի գծով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</si>
</sst>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0_р_."/>
    <numFmt numFmtId="166" formatCode="#,##0.0_р_."/>
  </numFmts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0"/>
      <name val="Arial"/>
      <family val="2"/>
    </font>
    <font>
      <sz val="1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3">
    <xf numFmtId="0" fontId="0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8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9" fillId="7" borderId="3" applyNumberFormat="0" applyAlignment="0" applyProtection="0"/>
    <xf numFmtId="0" fontId="10" fillId="20" borderId="4" applyNumberFormat="0" applyAlignment="0" applyProtection="0"/>
    <xf numFmtId="0" fontId="11" fillId="20" borderId="3" applyNumberFormat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8" applyNumberFormat="0" applyFill="0" applyAlignment="0" applyProtection="0"/>
    <xf numFmtId="0" fontId="16" fillId="21" borderId="9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10" applyNumberFormat="0" applyFont="0" applyAlignment="0" applyProtection="0"/>
    <xf numFmtId="0" fontId="21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7" fillId="0" borderId="0"/>
    <xf numFmtId="0" fontId="37" fillId="0" borderId="0"/>
    <xf numFmtId="0" fontId="1" fillId="0" borderId="0"/>
    <xf numFmtId="0" fontId="37" fillId="0" borderId="0"/>
  </cellStyleXfs>
  <cellXfs count="62">
    <xf numFmtId="0" fontId="0" fillId="0" borderId="0" xfId="0"/>
    <xf numFmtId="0" fontId="24" fillId="0" borderId="0" xfId="1" applyFont="1" applyAlignment="1" applyProtection="1">
      <alignment vertical="center"/>
    </xf>
    <xf numFmtId="0" fontId="26" fillId="0" borderId="0" xfId="1" applyFont="1" applyAlignment="1" applyProtection="1">
      <alignment vertical="center"/>
    </xf>
    <xf numFmtId="0" fontId="2" fillId="0" borderId="0" xfId="1" applyFont="1" applyAlignment="1" applyProtection="1">
      <alignment vertical="center"/>
    </xf>
    <xf numFmtId="0" fontId="25" fillId="0" borderId="1" xfId="1" applyFont="1" applyBorder="1" applyAlignment="1" applyProtection="1">
      <alignment horizontal="center" vertical="center" wrapText="1"/>
    </xf>
    <xf numFmtId="0" fontId="25" fillId="0" borderId="0" xfId="1" applyFont="1" applyAlignment="1" applyProtection="1">
      <alignment vertical="center"/>
    </xf>
    <xf numFmtId="0" fontId="30" fillId="0" borderId="1" xfId="1" applyFont="1" applyBorder="1" applyAlignment="1" applyProtection="1">
      <alignment horizontal="left" vertical="center" wrapText="1"/>
    </xf>
    <xf numFmtId="0" fontId="2" fillId="0" borderId="1" xfId="1" applyFont="1" applyBorder="1" applyAlignment="1" applyProtection="1">
      <alignment horizontal="left" vertical="center"/>
    </xf>
    <xf numFmtId="165" fontId="28" fillId="0" borderId="1" xfId="44" applyNumberFormat="1" applyFont="1" applyBorder="1" applyAlignment="1" applyProtection="1">
      <alignment horizontal="left" vertical="center" wrapText="1"/>
    </xf>
    <xf numFmtId="165" fontId="2" fillId="0" borderId="1" xfId="44" applyNumberFormat="1" applyFont="1" applyBorder="1" applyAlignment="1" applyProtection="1">
      <alignment horizontal="left" vertical="center" wrapText="1"/>
    </xf>
    <xf numFmtId="0" fontId="28" fillId="0" borderId="1" xfId="1" applyFont="1" applyBorder="1" applyAlignment="1" applyProtection="1">
      <alignment horizontal="left" vertical="center"/>
    </xf>
    <xf numFmtId="0" fontId="2" fillId="0" borderId="1" xfId="1" applyFont="1" applyBorder="1" applyAlignment="1" applyProtection="1">
      <alignment vertical="center"/>
    </xf>
    <xf numFmtId="164" fontId="2" fillId="0" borderId="1" xfId="1" applyNumberFormat="1" applyFont="1" applyBorder="1" applyAlignment="1" applyProtection="1">
      <alignment horizontal="center" vertical="center" wrapText="1"/>
    </xf>
    <xf numFmtId="0" fontId="28" fillId="0" borderId="1" xfId="1" applyFont="1" applyBorder="1" applyAlignment="1" applyProtection="1">
      <alignment vertical="center"/>
    </xf>
    <xf numFmtId="164" fontId="2" fillId="0" borderId="1" xfId="1" applyNumberFormat="1" applyFont="1" applyBorder="1" applyAlignment="1" applyProtection="1">
      <alignment horizontal="center" vertical="center"/>
    </xf>
    <xf numFmtId="0" fontId="2" fillId="0" borderId="1" xfId="1" applyFont="1" applyBorder="1" applyAlignment="1" applyProtection="1">
      <alignment vertical="center" wrapText="1"/>
    </xf>
    <xf numFmtId="0" fontId="2" fillId="0" borderId="0" xfId="1" applyFont="1" applyAlignment="1" applyProtection="1">
      <alignment horizontal="center" vertical="center"/>
    </xf>
    <xf numFmtId="0" fontId="2" fillId="0" borderId="0" xfId="1" applyFont="1" applyAlignment="1" applyProtection="1">
      <alignment horizontal="right" vertical="center"/>
    </xf>
    <xf numFmtId="164" fontId="25" fillId="0" borderId="1" xfId="1" applyNumberFormat="1" applyFont="1" applyBorder="1" applyAlignment="1" applyProtection="1">
      <alignment horizontal="center" vertical="center" wrapText="1"/>
    </xf>
    <xf numFmtId="0" fontId="27" fillId="0" borderId="0" xfId="1" applyFont="1" applyAlignment="1" applyProtection="1">
      <alignment horizontal="center" vertical="center"/>
    </xf>
    <xf numFmtId="0" fontId="27" fillId="0" borderId="0" xfId="44" applyFont="1" applyAlignment="1" applyProtection="1">
      <alignment horizontal="center" vertical="center"/>
    </xf>
    <xf numFmtId="0" fontId="27" fillId="0" borderId="0" xfId="44" applyFont="1" applyAlignment="1" applyProtection="1">
      <alignment vertical="center"/>
    </xf>
    <xf numFmtId="0" fontId="24" fillId="0" borderId="0" xfId="1" applyNumberFormat="1" applyFont="1" applyAlignment="1" applyProtection="1">
      <alignment horizontal="center" vertical="center" wrapText="1"/>
    </xf>
    <xf numFmtId="0" fontId="2" fillId="0" borderId="0" xfId="1" applyFont="1" applyAlignment="1" applyProtection="1">
      <alignment vertical="center" wrapText="1"/>
    </xf>
    <xf numFmtId="0" fontId="26" fillId="0" borderId="2" xfId="44" applyFont="1" applyBorder="1" applyAlignment="1" applyProtection="1">
      <alignment vertical="center"/>
    </xf>
    <xf numFmtId="0" fontId="26" fillId="0" borderId="2" xfId="1" applyFont="1" applyBorder="1" applyAlignment="1" applyProtection="1">
      <alignment horizontal="center" vertical="center" wrapText="1"/>
    </xf>
    <xf numFmtId="0" fontId="33" fillId="0" borderId="1" xfId="0" applyNumberFormat="1" applyFont="1" applyBorder="1" applyAlignment="1" applyProtection="1">
      <alignment horizontal="center" vertical="center" wrapText="1"/>
    </xf>
    <xf numFmtId="0" fontId="29" fillId="0" borderId="2" xfId="1" applyNumberFormat="1" applyFont="1" applyBorder="1" applyAlignment="1" applyProtection="1">
      <alignment horizontal="center" vertical="center" wrapText="1"/>
    </xf>
    <xf numFmtId="0" fontId="25" fillId="0" borderId="1" xfId="1" applyFont="1" applyBorder="1" applyAlignment="1" applyProtection="1">
      <alignment horizontal="center" vertical="center"/>
    </xf>
    <xf numFmtId="164" fontId="25" fillId="0" borderId="1" xfId="1" applyNumberFormat="1" applyFont="1" applyBorder="1" applyAlignment="1" applyProtection="1">
      <alignment horizontal="center" vertical="center"/>
    </xf>
    <xf numFmtId="0" fontId="2" fillId="0" borderId="0" xfId="1" applyFont="1" applyBorder="1" applyAlignment="1" applyProtection="1">
      <alignment vertical="center"/>
    </xf>
    <xf numFmtId="0" fontId="2" fillId="0" borderId="1" xfId="1" applyFont="1" applyBorder="1" applyAlignment="1" applyProtection="1">
      <alignment horizontal="center" vertical="center"/>
    </xf>
    <xf numFmtId="1" fontId="2" fillId="0" borderId="1" xfId="1" applyNumberFormat="1" applyFont="1" applyBorder="1" applyAlignment="1" applyProtection="1">
      <alignment horizontal="center" vertical="center"/>
    </xf>
    <xf numFmtId="164" fontId="2" fillId="0" borderId="1" xfId="44" applyNumberFormat="1" applyFont="1" applyBorder="1" applyAlignment="1" applyProtection="1">
      <alignment horizontal="center" vertical="center"/>
    </xf>
    <xf numFmtId="0" fontId="28" fillId="0" borderId="1" xfId="1" applyFont="1" applyBorder="1" applyAlignment="1" applyProtection="1">
      <alignment horizontal="center" vertical="center"/>
    </xf>
    <xf numFmtId="164" fontId="28" fillId="0" borderId="1" xfId="1" applyNumberFormat="1" applyFont="1" applyBorder="1" applyAlignment="1" applyProtection="1">
      <alignment horizontal="center" vertical="center" wrapText="1"/>
    </xf>
    <xf numFmtId="164" fontId="28" fillId="0" borderId="1" xfId="1" applyNumberFormat="1" applyFont="1" applyBorder="1" applyAlignment="1" applyProtection="1">
      <alignment horizontal="center" vertical="center"/>
    </xf>
    <xf numFmtId="0" fontId="28" fillId="0" borderId="0" xfId="1" applyFont="1" applyBorder="1" applyAlignment="1" applyProtection="1">
      <alignment vertical="center"/>
    </xf>
    <xf numFmtId="0" fontId="28" fillId="0" borderId="0" xfId="1" applyFont="1" applyAlignment="1" applyProtection="1">
      <alignment vertical="center"/>
    </xf>
    <xf numFmtId="0" fontId="25" fillId="0" borderId="1" xfId="1" applyFont="1" applyBorder="1" applyAlignment="1" applyProtection="1">
      <alignment vertical="center"/>
    </xf>
    <xf numFmtId="0" fontId="25" fillId="0" borderId="0" xfId="1" applyFont="1" applyBorder="1" applyAlignment="1" applyProtection="1">
      <alignment vertical="center"/>
    </xf>
    <xf numFmtId="0" fontId="24" fillId="0" borderId="0" xfId="44" applyFont="1" applyBorder="1" applyAlignment="1" applyProtection="1">
      <alignment horizontal="right" vertical="center"/>
    </xf>
    <xf numFmtId="0" fontId="24" fillId="0" borderId="0" xfId="44" applyFont="1" applyBorder="1" applyAlignment="1" applyProtection="1">
      <alignment horizontal="right" vertical="center"/>
    </xf>
    <xf numFmtId="0" fontId="34" fillId="0" borderId="0" xfId="44" applyFont="1" applyAlignment="1" applyProtection="1">
      <alignment horizontal="center" vertical="center"/>
    </xf>
    <xf numFmtId="164" fontId="35" fillId="0" borderId="0" xfId="0" applyNumberFormat="1" applyFont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26" fillId="0" borderId="0" xfId="44" applyFont="1" applyAlignment="1" applyProtection="1">
      <alignment vertical="center"/>
    </xf>
    <xf numFmtId="0" fontId="2" fillId="0" borderId="0" xfId="44" applyFont="1" applyBorder="1" applyAlignment="1" applyProtection="1">
      <alignment horizontal="right" vertical="center"/>
    </xf>
    <xf numFmtId="0" fontId="24" fillId="0" borderId="1" xfId="44" applyNumberFormat="1" applyFont="1" applyBorder="1" applyAlignment="1" applyProtection="1">
      <alignment horizontal="center" vertical="center"/>
    </xf>
    <xf numFmtId="165" fontId="24" fillId="0" borderId="1" xfId="44" applyNumberFormat="1" applyFont="1" applyBorder="1" applyAlignment="1" applyProtection="1">
      <alignment horizontal="left" vertical="center" wrapText="1"/>
    </xf>
    <xf numFmtId="164" fontId="24" fillId="0" borderId="1" xfId="44" applyNumberFormat="1" applyFont="1" applyBorder="1" applyAlignment="1" applyProtection="1">
      <alignment horizontal="center" vertical="center"/>
    </xf>
    <xf numFmtId="2" fontId="26" fillId="0" borderId="0" xfId="1" applyNumberFormat="1" applyFont="1" applyAlignment="1" applyProtection="1">
      <alignment vertical="center"/>
    </xf>
    <xf numFmtId="164" fontId="28" fillId="0" borderId="1" xfId="44" applyNumberFormat="1" applyFont="1" applyBorder="1" applyAlignment="1" applyProtection="1">
      <alignment horizontal="center" vertical="center"/>
    </xf>
    <xf numFmtId="0" fontId="28" fillId="0" borderId="1" xfId="44" applyNumberFormat="1" applyFont="1" applyBorder="1" applyAlignment="1" applyProtection="1">
      <alignment horizontal="center" vertical="center"/>
    </xf>
    <xf numFmtId="0" fontId="31" fillId="0" borderId="1" xfId="1" applyFont="1" applyBorder="1" applyAlignment="1" applyProtection="1">
      <alignment horizontal="left" vertical="center"/>
    </xf>
    <xf numFmtId="0" fontId="28" fillId="0" borderId="1" xfId="1" applyFont="1" applyBorder="1" applyAlignment="1" applyProtection="1">
      <alignment vertical="center" wrapText="1"/>
    </xf>
    <xf numFmtId="0" fontId="2" fillId="0" borderId="1" xfId="44" applyNumberFormat="1" applyFont="1" applyBorder="1" applyAlignment="1" applyProtection="1">
      <alignment horizontal="center" vertical="center"/>
    </xf>
    <xf numFmtId="166" fontId="2" fillId="24" borderId="1" xfId="44" applyNumberFormat="1" applyFont="1" applyFill="1" applyBorder="1" applyAlignment="1" applyProtection="1">
      <alignment horizontal="center" vertical="center" wrapText="1"/>
    </xf>
    <xf numFmtId="0" fontId="25" fillId="0" borderId="0" xfId="1" applyFont="1" applyProtection="1"/>
    <xf numFmtId="0" fontId="3" fillId="0" borderId="1" xfId="44" applyNumberFormat="1" applyFont="1" applyBorder="1" applyAlignment="1" applyProtection="1">
      <alignment horizontal="center" vertical="center"/>
    </xf>
    <xf numFmtId="165" fontId="3" fillId="0" borderId="1" xfId="44" applyNumberFormat="1" applyFont="1" applyBorder="1" applyAlignment="1" applyProtection="1">
      <alignment horizontal="left" vertical="center" wrapText="1"/>
    </xf>
    <xf numFmtId="164" fontId="25" fillId="0" borderId="1" xfId="44" applyNumberFormat="1" applyFont="1" applyBorder="1" applyAlignment="1" applyProtection="1">
      <alignment horizontal="center" vertical="center"/>
    </xf>
  </cellXfs>
  <cellStyles count="53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12" xfId="49"/>
    <cellStyle name="Normal 13" xfId="50"/>
    <cellStyle name="Normal 2" xfId="1"/>
    <cellStyle name="Normal 2 2" xfId="45"/>
    <cellStyle name="Normal 2 3" xfId="51"/>
    <cellStyle name="Normal 3" xfId="46"/>
    <cellStyle name="Normal 4" xfId="52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9"/>
  <sheetViews>
    <sheetView view="pageBreakPreview" zoomScaleSheetLayoutView="100" workbookViewId="0">
      <selection sqref="A1:XFD1048576"/>
    </sheetView>
  </sheetViews>
  <sheetFormatPr defaultRowHeight="13.5"/>
  <cols>
    <col min="1" max="1" width="3.85546875" style="16" customWidth="1"/>
    <col min="2" max="2" width="48.5703125" style="3" customWidth="1"/>
    <col min="3" max="3" width="19.42578125" style="3" customWidth="1"/>
    <col min="4" max="4" width="18.5703125" style="3" customWidth="1"/>
    <col min="5" max="5" width="12.7109375" style="3" customWidth="1"/>
    <col min="6" max="6" width="13.140625" style="3" customWidth="1"/>
    <col min="7" max="16384" width="9.140625" style="3"/>
  </cols>
  <sheetData>
    <row r="1" spans="1:8" ht="16.5" customHeight="1">
      <c r="A1" s="19" t="s">
        <v>71</v>
      </c>
      <c r="B1" s="19"/>
      <c r="C1" s="19"/>
      <c r="D1" s="19"/>
      <c r="E1" s="19"/>
    </row>
    <row r="2" spans="1:8" s="2" customFormat="1" ht="25.5" customHeight="1">
      <c r="A2" s="20" t="s">
        <v>72</v>
      </c>
      <c r="B2" s="20"/>
      <c r="C2" s="20"/>
      <c r="D2" s="20"/>
      <c r="E2" s="20"/>
      <c r="F2" s="21"/>
      <c r="G2" s="21"/>
    </row>
    <row r="3" spans="1:8" ht="47.25" customHeight="1">
      <c r="A3" s="22" t="s">
        <v>73</v>
      </c>
      <c r="B3" s="22"/>
      <c r="C3" s="22"/>
      <c r="D3" s="22"/>
      <c r="E3" s="22"/>
      <c r="F3" s="23"/>
      <c r="G3" s="23"/>
      <c r="H3" s="23"/>
    </row>
    <row r="4" spans="1:8">
      <c r="E4" s="17" t="s">
        <v>74</v>
      </c>
    </row>
    <row r="5" spans="1:8" s="2" customFormat="1" ht="64.5" customHeight="1">
      <c r="A5" s="24" t="s">
        <v>0</v>
      </c>
      <c r="B5" s="25" t="s">
        <v>2</v>
      </c>
      <c r="C5" s="26" t="s">
        <v>63</v>
      </c>
      <c r="D5" s="26" t="s">
        <v>62</v>
      </c>
      <c r="E5" s="27" t="s">
        <v>3</v>
      </c>
    </row>
    <row r="6" spans="1:8" ht="31.5" customHeight="1">
      <c r="A6" s="28" t="s">
        <v>4</v>
      </c>
      <c r="B6" s="4" t="s">
        <v>75</v>
      </c>
      <c r="C6" s="29">
        <f>SUM(C7,C8:C9,C10:C11)</f>
        <v>44420.1</v>
      </c>
      <c r="D6" s="29">
        <f>SUM(D7,D8:D9,D10:D11)</f>
        <v>46516.1</v>
      </c>
      <c r="E6" s="29">
        <f t="shared" ref="E6:E42" si="0">D6-C6</f>
        <v>2096</v>
      </c>
      <c r="F6" s="30"/>
    </row>
    <row r="7" spans="1:8" ht="18.75" customHeight="1">
      <c r="A7" s="31">
        <v>1</v>
      </c>
      <c r="B7" s="11" t="s">
        <v>76</v>
      </c>
      <c r="C7" s="14">
        <v>41405.5</v>
      </c>
      <c r="D7" s="14">
        <v>41405.5</v>
      </c>
      <c r="E7" s="14">
        <f t="shared" si="0"/>
        <v>0</v>
      </c>
      <c r="F7" s="30"/>
      <c r="G7" s="30"/>
    </row>
    <row r="8" spans="1:8" ht="24" customHeight="1">
      <c r="A8" s="31">
        <v>2</v>
      </c>
      <c r="B8" s="7" t="s">
        <v>6</v>
      </c>
      <c r="C8" s="12">
        <v>2414.6</v>
      </c>
      <c r="D8" s="12">
        <v>4526.8999999999996</v>
      </c>
      <c r="E8" s="14">
        <f t="shared" si="0"/>
        <v>2112.2999999999997</v>
      </c>
      <c r="F8" s="30"/>
    </row>
    <row r="9" spans="1:8" ht="24" customHeight="1">
      <c r="A9" s="31">
        <v>3</v>
      </c>
      <c r="B9" s="11" t="s">
        <v>7</v>
      </c>
      <c r="C9" s="12">
        <v>600</v>
      </c>
      <c r="D9" s="12">
        <v>443</v>
      </c>
      <c r="E9" s="14">
        <f t="shared" si="0"/>
        <v>-157</v>
      </c>
      <c r="F9" s="30"/>
    </row>
    <row r="10" spans="1:8" ht="24" customHeight="1">
      <c r="A10" s="32">
        <v>4</v>
      </c>
      <c r="B10" s="7" t="s">
        <v>77</v>
      </c>
      <c r="C10" s="33"/>
      <c r="D10" s="33">
        <v>15</v>
      </c>
      <c r="E10" s="14">
        <f>D10-C10</f>
        <v>15</v>
      </c>
      <c r="F10" s="30"/>
    </row>
    <row r="11" spans="1:8" ht="24" customHeight="1">
      <c r="A11" s="31">
        <v>5</v>
      </c>
      <c r="B11" s="7" t="s">
        <v>86</v>
      </c>
      <c r="C11" s="12"/>
      <c r="D11" s="12">
        <v>125.7</v>
      </c>
      <c r="E11" s="14">
        <f>D11-C11</f>
        <v>125.7</v>
      </c>
      <c r="F11" s="30"/>
    </row>
    <row r="12" spans="1:8" ht="21" customHeight="1">
      <c r="A12" s="28" t="s">
        <v>8</v>
      </c>
      <c r="B12" s="4" t="s">
        <v>78</v>
      </c>
      <c r="C12" s="18">
        <f>SUM(C13,C14:C19,C23:C37,C38:C41)</f>
        <v>54432.400000000009</v>
      </c>
      <c r="D12" s="18">
        <f>SUM(D13,D14:D19,D23:D37,D38:D41)</f>
        <v>49194.000000000007</v>
      </c>
      <c r="E12" s="29">
        <f t="shared" si="0"/>
        <v>-5238.4000000000015</v>
      </c>
      <c r="F12" s="30"/>
    </row>
    <row r="13" spans="1:8" ht="24" customHeight="1">
      <c r="A13" s="31">
        <v>1</v>
      </c>
      <c r="B13" s="7" t="s">
        <v>9</v>
      </c>
      <c r="C13" s="12">
        <v>44183</v>
      </c>
      <c r="D13" s="14">
        <v>42688.5</v>
      </c>
      <c r="E13" s="14">
        <f t="shared" si="0"/>
        <v>-1494.5</v>
      </c>
      <c r="F13" s="30"/>
    </row>
    <row r="14" spans="1:8" ht="21" customHeight="1">
      <c r="A14" s="31">
        <v>2</v>
      </c>
      <c r="B14" s="11" t="s">
        <v>10</v>
      </c>
      <c r="C14" s="12">
        <v>4201</v>
      </c>
      <c r="D14" s="14">
        <v>2534</v>
      </c>
      <c r="E14" s="14">
        <f t="shared" si="0"/>
        <v>-1667</v>
      </c>
      <c r="F14" s="30"/>
    </row>
    <row r="15" spans="1:8" ht="21" customHeight="1">
      <c r="A15" s="31">
        <v>3</v>
      </c>
      <c r="B15" s="7" t="s">
        <v>11</v>
      </c>
      <c r="C15" s="12">
        <v>2136</v>
      </c>
      <c r="D15" s="14">
        <v>1299</v>
      </c>
      <c r="E15" s="14">
        <f t="shared" si="0"/>
        <v>-837</v>
      </c>
      <c r="F15" s="30"/>
    </row>
    <row r="16" spans="1:8" ht="21" customHeight="1">
      <c r="A16" s="31">
        <v>4</v>
      </c>
      <c r="B16" s="7" t="s">
        <v>12</v>
      </c>
      <c r="C16" s="12">
        <v>104.5</v>
      </c>
      <c r="D16" s="12">
        <v>104.5</v>
      </c>
      <c r="E16" s="14">
        <f t="shared" si="0"/>
        <v>0</v>
      </c>
      <c r="F16" s="30"/>
    </row>
    <row r="17" spans="1:6" ht="21" customHeight="1">
      <c r="A17" s="31">
        <v>5</v>
      </c>
      <c r="B17" s="11" t="s">
        <v>13</v>
      </c>
      <c r="C17" s="12">
        <v>364</v>
      </c>
      <c r="D17" s="14">
        <v>364</v>
      </c>
      <c r="E17" s="14">
        <f t="shared" si="0"/>
        <v>0</v>
      </c>
      <c r="F17" s="30"/>
    </row>
    <row r="18" spans="1:6" ht="21" customHeight="1">
      <c r="A18" s="31">
        <v>6</v>
      </c>
      <c r="B18" s="11" t="s">
        <v>14</v>
      </c>
      <c r="C18" s="12">
        <v>40</v>
      </c>
      <c r="D18" s="14">
        <v>40</v>
      </c>
      <c r="E18" s="14">
        <f t="shared" si="0"/>
        <v>0</v>
      </c>
      <c r="F18" s="30"/>
    </row>
    <row r="19" spans="1:6" ht="21" customHeight="1">
      <c r="A19" s="31">
        <v>7</v>
      </c>
      <c r="B19" s="7" t="s">
        <v>15</v>
      </c>
      <c r="C19" s="12">
        <f>SUM(C20:C22)</f>
        <v>243.9</v>
      </c>
      <c r="D19" s="12">
        <f>SUM(D20:D22)</f>
        <v>177.3</v>
      </c>
      <c r="E19" s="14">
        <f t="shared" si="0"/>
        <v>-66.599999999999994</v>
      </c>
      <c r="F19" s="30"/>
    </row>
    <row r="20" spans="1:6" s="38" customFormat="1" ht="21" customHeight="1">
      <c r="A20" s="34">
        <v>7.1</v>
      </c>
      <c r="B20" s="10" t="s">
        <v>16</v>
      </c>
      <c r="C20" s="35">
        <v>86.4</v>
      </c>
      <c r="D20" s="35">
        <v>67.5</v>
      </c>
      <c r="E20" s="36">
        <f t="shared" si="0"/>
        <v>-18.900000000000006</v>
      </c>
      <c r="F20" s="37"/>
    </row>
    <row r="21" spans="1:6" s="38" customFormat="1" ht="21" customHeight="1">
      <c r="A21" s="34">
        <v>7.2</v>
      </c>
      <c r="B21" s="13" t="s">
        <v>17</v>
      </c>
      <c r="C21" s="35">
        <v>67.5</v>
      </c>
      <c r="D21" s="36">
        <v>45</v>
      </c>
      <c r="E21" s="36">
        <f t="shared" si="0"/>
        <v>-22.5</v>
      </c>
      <c r="F21" s="37"/>
    </row>
    <row r="22" spans="1:6" s="38" customFormat="1" ht="21" customHeight="1">
      <c r="A22" s="34">
        <v>7.3</v>
      </c>
      <c r="B22" s="13" t="s">
        <v>18</v>
      </c>
      <c r="C22" s="35">
        <v>90</v>
      </c>
      <c r="D22" s="36">
        <v>64.8</v>
      </c>
      <c r="E22" s="36">
        <f t="shared" si="0"/>
        <v>-25.200000000000003</v>
      </c>
      <c r="F22" s="37"/>
    </row>
    <row r="23" spans="1:6" ht="24.75" customHeight="1">
      <c r="A23" s="31">
        <v>8</v>
      </c>
      <c r="B23" s="11" t="s">
        <v>19</v>
      </c>
      <c r="C23" s="12">
        <v>444.8</v>
      </c>
      <c r="D23" s="14">
        <v>415.7</v>
      </c>
      <c r="E23" s="14">
        <f t="shared" si="0"/>
        <v>-29.100000000000023</v>
      </c>
      <c r="F23" s="30"/>
    </row>
    <row r="24" spans="1:6" ht="21" customHeight="1">
      <c r="A24" s="31">
        <v>9</v>
      </c>
      <c r="B24" s="11" t="s">
        <v>20</v>
      </c>
      <c r="C24" s="12">
        <v>210</v>
      </c>
      <c r="D24" s="14">
        <v>183.2</v>
      </c>
      <c r="E24" s="14">
        <f t="shared" si="0"/>
        <v>-26.800000000000011</v>
      </c>
      <c r="F24" s="30"/>
    </row>
    <row r="25" spans="1:6" ht="21" customHeight="1">
      <c r="A25" s="31">
        <v>10</v>
      </c>
      <c r="B25" s="11" t="s">
        <v>21</v>
      </c>
      <c r="C25" s="12">
        <v>15</v>
      </c>
      <c r="D25" s="14">
        <v>0</v>
      </c>
      <c r="E25" s="14">
        <f t="shared" si="0"/>
        <v>-15</v>
      </c>
      <c r="F25" s="30"/>
    </row>
    <row r="26" spans="1:6" ht="20.25" customHeight="1">
      <c r="A26" s="31">
        <v>11</v>
      </c>
      <c r="B26" s="11" t="s">
        <v>22</v>
      </c>
      <c r="C26" s="14">
        <v>878</v>
      </c>
      <c r="D26" s="14">
        <v>196.6</v>
      </c>
      <c r="E26" s="14">
        <f t="shared" si="0"/>
        <v>-681.4</v>
      </c>
      <c r="F26" s="30"/>
    </row>
    <row r="27" spans="1:6" ht="21" customHeight="1">
      <c r="A27" s="31">
        <v>12</v>
      </c>
      <c r="B27" s="11" t="s">
        <v>23</v>
      </c>
      <c r="C27" s="14">
        <v>180</v>
      </c>
      <c r="D27" s="14">
        <v>182.9</v>
      </c>
      <c r="E27" s="14">
        <f t="shared" si="0"/>
        <v>2.9000000000000057</v>
      </c>
      <c r="F27" s="30"/>
    </row>
    <row r="28" spans="1:6" ht="21" customHeight="1">
      <c r="A28" s="31">
        <v>13</v>
      </c>
      <c r="B28" s="11" t="s">
        <v>24</v>
      </c>
      <c r="C28" s="12">
        <v>600</v>
      </c>
      <c r="D28" s="14">
        <v>443</v>
      </c>
      <c r="E28" s="14">
        <f t="shared" si="0"/>
        <v>-157</v>
      </c>
      <c r="F28" s="30"/>
    </row>
    <row r="29" spans="1:6" ht="21" customHeight="1">
      <c r="A29" s="31">
        <v>14</v>
      </c>
      <c r="B29" s="6" t="s">
        <v>26</v>
      </c>
      <c r="C29" s="14">
        <v>100</v>
      </c>
      <c r="D29" s="14">
        <v>156.9</v>
      </c>
      <c r="E29" s="14">
        <f t="shared" si="0"/>
        <v>56.900000000000006</v>
      </c>
      <c r="F29" s="30"/>
    </row>
    <row r="30" spans="1:6" ht="21" customHeight="1">
      <c r="A30" s="31">
        <v>15</v>
      </c>
      <c r="B30" s="6" t="s">
        <v>27</v>
      </c>
      <c r="C30" s="14">
        <v>0</v>
      </c>
      <c r="D30" s="14">
        <v>25</v>
      </c>
      <c r="E30" s="14">
        <f t="shared" si="0"/>
        <v>25</v>
      </c>
      <c r="F30" s="30"/>
    </row>
    <row r="31" spans="1:6" ht="21" customHeight="1">
      <c r="A31" s="31">
        <v>16</v>
      </c>
      <c r="B31" s="6" t="s">
        <v>28</v>
      </c>
      <c r="C31" s="14">
        <v>3</v>
      </c>
      <c r="D31" s="14">
        <v>3</v>
      </c>
      <c r="E31" s="14">
        <f t="shared" si="0"/>
        <v>0</v>
      </c>
      <c r="F31" s="30"/>
    </row>
    <row r="32" spans="1:6" ht="21" customHeight="1">
      <c r="A32" s="31">
        <v>17</v>
      </c>
      <c r="B32" s="6" t="s">
        <v>79</v>
      </c>
      <c r="C32" s="14"/>
      <c r="D32" s="14">
        <v>60.8</v>
      </c>
      <c r="E32" s="14">
        <f t="shared" si="0"/>
        <v>60.8</v>
      </c>
      <c r="F32" s="30"/>
    </row>
    <row r="33" spans="1:6" ht="21" customHeight="1">
      <c r="A33" s="31">
        <v>18</v>
      </c>
      <c r="B33" s="6" t="s">
        <v>29</v>
      </c>
      <c r="C33" s="14">
        <v>10.4</v>
      </c>
      <c r="D33" s="14">
        <v>7.8</v>
      </c>
      <c r="E33" s="14">
        <f t="shared" si="0"/>
        <v>-2.6000000000000005</v>
      </c>
      <c r="F33" s="30"/>
    </row>
    <row r="34" spans="1:6" ht="21" customHeight="1">
      <c r="A34" s="31">
        <v>19</v>
      </c>
      <c r="B34" s="6" t="s">
        <v>30</v>
      </c>
      <c r="C34" s="14">
        <v>7</v>
      </c>
      <c r="D34" s="14">
        <v>7</v>
      </c>
      <c r="E34" s="14">
        <f t="shared" si="0"/>
        <v>0</v>
      </c>
      <c r="F34" s="30"/>
    </row>
    <row r="35" spans="1:6" ht="21" customHeight="1">
      <c r="A35" s="31">
        <v>20</v>
      </c>
      <c r="B35" s="6" t="s">
        <v>80</v>
      </c>
      <c r="C35" s="14">
        <v>117.8</v>
      </c>
      <c r="D35" s="14">
        <v>0</v>
      </c>
      <c r="E35" s="14">
        <f t="shared" si="0"/>
        <v>-117.8</v>
      </c>
      <c r="F35" s="30"/>
    </row>
    <row r="36" spans="1:6" ht="21" customHeight="1">
      <c r="A36" s="31">
        <v>21</v>
      </c>
      <c r="B36" s="11" t="s">
        <v>65</v>
      </c>
      <c r="C36" s="14">
        <v>10</v>
      </c>
      <c r="D36" s="14">
        <v>0</v>
      </c>
      <c r="E36" s="14">
        <f t="shared" si="0"/>
        <v>-10</v>
      </c>
      <c r="F36" s="30"/>
    </row>
    <row r="37" spans="1:6" ht="25.5" customHeight="1">
      <c r="A37" s="31">
        <v>22</v>
      </c>
      <c r="B37" s="11" t="s">
        <v>81</v>
      </c>
      <c r="C37" s="14">
        <v>200</v>
      </c>
      <c r="D37" s="14">
        <v>200</v>
      </c>
      <c r="E37" s="14">
        <f>D37-C37</f>
        <v>0</v>
      </c>
      <c r="F37" s="30"/>
    </row>
    <row r="38" spans="1:6" ht="24.75" customHeight="1">
      <c r="A38" s="31">
        <v>23</v>
      </c>
      <c r="B38" s="15" t="s">
        <v>82</v>
      </c>
      <c r="C38" s="12">
        <v>75</v>
      </c>
      <c r="D38" s="14">
        <v>14</v>
      </c>
      <c r="E38" s="14">
        <f t="shared" si="0"/>
        <v>-61</v>
      </c>
      <c r="F38" s="30"/>
    </row>
    <row r="39" spans="1:6" ht="21" customHeight="1">
      <c r="A39" s="31">
        <v>24</v>
      </c>
      <c r="B39" s="15" t="s">
        <v>32</v>
      </c>
      <c r="C39" s="12">
        <v>9</v>
      </c>
      <c r="D39" s="14">
        <v>9</v>
      </c>
      <c r="E39" s="14">
        <f t="shared" si="0"/>
        <v>0</v>
      </c>
      <c r="F39" s="30"/>
    </row>
    <row r="40" spans="1:6" ht="21" customHeight="1">
      <c r="A40" s="31">
        <v>25</v>
      </c>
      <c r="B40" s="11" t="s">
        <v>83</v>
      </c>
      <c r="C40" s="14">
        <v>0</v>
      </c>
      <c r="D40" s="14">
        <v>10.3</v>
      </c>
      <c r="E40" s="14">
        <f>D40-C40</f>
        <v>10.3</v>
      </c>
      <c r="F40" s="30"/>
    </row>
    <row r="41" spans="1:6" ht="21" customHeight="1">
      <c r="A41" s="31">
        <v>26</v>
      </c>
      <c r="B41" s="11" t="s">
        <v>84</v>
      </c>
      <c r="C41" s="14">
        <v>300</v>
      </c>
      <c r="D41" s="14">
        <v>71.5</v>
      </c>
      <c r="E41" s="14">
        <f t="shared" si="0"/>
        <v>-228.5</v>
      </c>
      <c r="F41" s="30"/>
    </row>
    <row r="42" spans="1:6" s="5" customFormat="1" ht="24.75" customHeight="1">
      <c r="A42" s="28"/>
      <c r="B42" s="39" t="s">
        <v>85</v>
      </c>
      <c r="C42" s="29">
        <f>C6-C12</f>
        <v>-10012.30000000001</v>
      </c>
      <c r="D42" s="29">
        <f>D6-D12</f>
        <v>-2677.9000000000087</v>
      </c>
      <c r="E42" s="29">
        <f t="shared" si="0"/>
        <v>7334.4000000000015</v>
      </c>
      <c r="F42" s="40"/>
    </row>
    <row r="43" spans="1:6">
      <c r="B43" s="30"/>
      <c r="C43" s="30"/>
      <c r="D43" s="30"/>
      <c r="E43" s="30"/>
      <c r="F43" s="30"/>
    </row>
    <row r="44" spans="1:6">
      <c r="B44" s="30"/>
      <c r="C44" s="30"/>
      <c r="D44" s="30"/>
      <c r="E44" s="30"/>
      <c r="F44" s="30"/>
    </row>
    <row r="45" spans="1:6">
      <c r="B45" s="30"/>
      <c r="C45" s="30"/>
      <c r="D45" s="30"/>
      <c r="E45" s="30"/>
      <c r="F45" s="30"/>
    </row>
    <row r="46" spans="1:6">
      <c r="B46" s="30"/>
      <c r="C46" s="30"/>
      <c r="D46" s="30"/>
      <c r="E46" s="30"/>
      <c r="F46" s="30"/>
    </row>
    <row r="47" spans="1:6">
      <c r="B47" s="30"/>
      <c r="C47" s="30"/>
      <c r="D47" s="30"/>
      <c r="E47" s="30"/>
    </row>
    <row r="48" spans="1:6">
      <c r="B48" s="30"/>
      <c r="C48" s="30"/>
      <c r="D48" s="30"/>
      <c r="E48" s="30"/>
    </row>
    <row r="49" spans="2:5">
      <c r="B49" s="30"/>
      <c r="C49" s="30"/>
      <c r="D49" s="30"/>
      <c r="E49" s="30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5748031496062992" right="0.19685039370078741" top="0.23622047244094491" bottom="0.23622047244094491" header="0.15748031496062992" footer="0.19685039370078741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62"/>
  <sheetViews>
    <sheetView tabSelected="1" view="pageBreakPreview" workbookViewId="0">
      <selection sqref="A1:XFD1048576"/>
    </sheetView>
  </sheetViews>
  <sheetFormatPr defaultRowHeight="13.5"/>
  <cols>
    <col min="1" max="1" width="4.85546875" style="3" customWidth="1"/>
    <col min="2" max="2" width="52.42578125" style="3" customWidth="1"/>
    <col min="3" max="3" width="17.7109375" style="3" customWidth="1"/>
    <col min="4" max="4" width="18" style="3" customWidth="1"/>
    <col min="5" max="5" width="14.42578125" style="3" customWidth="1"/>
    <col min="6" max="16384" width="9.140625" style="3"/>
  </cols>
  <sheetData>
    <row r="1" spans="1:13" ht="20.25" customHeight="1">
      <c r="A1" s="19" t="s">
        <v>34</v>
      </c>
      <c r="B1" s="19"/>
      <c r="C1" s="19"/>
      <c r="D1" s="19"/>
      <c r="E1" s="19"/>
    </row>
    <row r="2" spans="1:13" s="2" customFormat="1" ht="19.5" customHeight="1">
      <c r="A2" s="41" t="s">
        <v>70</v>
      </c>
      <c r="B2" s="41"/>
      <c r="C2" s="42">
        <v>14</v>
      </c>
      <c r="D2" s="41" t="s">
        <v>67</v>
      </c>
      <c r="E2" s="41"/>
    </row>
    <row r="3" spans="1:13" ht="49.5" customHeight="1">
      <c r="A3" s="22" t="s">
        <v>64</v>
      </c>
      <c r="B3" s="22"/>
      <c r="C3" s="22"/>
      <c r="D3" s="22"/>
      <c r="E3" s="22"/>
      <c r="F3" s="23"/>
      <c r="G3" s="23"/>
      <c r="H3" s="23"/>
      <c r="I3" s="23"/>
      <c r="J3" s="23"/>
      <c r="K3" s="23"/>
    </row>
    <row r="4" spans="1:13" s="45" customFormat="1" ht="22.5" customHeight="1">
      <c r="A4" s="43" t="s">
        <v>87</v>
      </c>
      <c r="B4" s="43"/>
      <c r="C4" s="43"/>
      <c r="D4" s="43"/>
      <c r="E4" s="43"/>
      <c r="F4" s="44"/>
      <c r="G4" s="44"/>
      <c r="H4" s="44"/>
      <c r="I4" s="44"/>
      <c r="J4" s="44"/>
      <c r="K4" s="44"/>
      <c r="L4" s="44"/>
      <c r="M4" s="44"/>
    </row>
    <row r="5" spans="1:13" s="2" customFormat="1" ht="17.25" customHeight="1">
      <c r="A5" s="46"/>
      <c r="B5" s="46"/>
      <c r="E5" s="47" t="s">
        <v>35</v>
      </c>
    </row>
    <row r="6" spans="1:13" s="2" customFormat="1" ht="63" customHeight="1">
      <c r="A6" s="24" t="s">
        <v>0</v>
      </c>
      <c r="B6" s="25" t="s">
        <v>2</v>
      </c>
      <c r="C6" s="26" t="s">
        <v>63</v>
      </c>
      <c r="D6" s="26" t="s">
        <v>62</v>
      </c>
      <c r="E6" s="27" t="s">
        <v>3</v>
      </c>
    </row>
    <row r="7" spans="1:13" s="2" customFormat="1" ht="41.25" customHeight="1">
      <c r="A7" s="48" t="s">
        <v>4</v>
      </c>
      <c r="B7" s="49" t="s">
        <v>36</v>
      </c>
      <c r="C7" s="50">
        <v>9977.6</v>
      </c>
      <c r="D7" s="50">
        <v>9977.6</v>
      </c>
      <c r="E7" s="50">
        <f>D7-C7</f>
        <v>0</v>
      </c>
    </row>
    <row r="8" spans="1:13" s="2" customFormat="1" ht="34.5">
      <c r="A8" s="48" t="s">
        <v>8</v>
      </c>
      <c r="B8" s="49" t="s">
        <v>37</v>
      </c>
      <c r="C8" s="50">
        <f>SUM(C9:C14)</f>
        <v>46607.8</v>
      </c>
      <c r="D8" s="50">
        <f>SUM(D9:D14)</f>
        <v>45644.899999999994</v>
      </c>
      <c r="E8" s="50">
        <f>D8-C8</f>
        <v>-962.90000000000873</v>
      </c>
    </row>
    <row r="9" spans="1:13" s="2" customFormat="1" ht="17.25" customHeight="1">
      <c r="A9" s="31">
        <v>1</v>
      </c>
      <c r="B9" s="7" t="s">
        <v>5</v>
      </c>
      <c r="C9" s="33">
        <v>41405.5</v>
      </c>
      <c r="D9" s="33">
        <v>41405.5</v>
      </c>
      <c r="E9" s="33">
        <f>D9-C9</f>
        <v>0</v>
      </c>
    </row>
    <row r="10" spans="1:13" s="2" customFormat="1" ht="17.25" customHeight="1">
      <c r="A10" s="31">
        <v>2</v>
      </c>
      <c r="B10" s="7" t="s">
        <v>6</v>
      </c>
      <c r="C10" s="33">
        <v>2873</v>
      </c>
      <c r="D10" s="33">
        <v>1975.7</v>
      </c>
      <c r="E10" s="33">
        <f t="shared" ref="E10:E57" si="0">D10-C10</f>
        <v>-897.3</v>
      </c>
    </row>
    <row r="11" spans="1:13" s="2" customFormat="1" ht="17.25" customHeight="1">
      <c r="A11" s="31">
        <v>3</v>
      </c>
      <c r="B11" s="11" t="s">
        <v>7</v>
      </c>
      <c r="C11" s="33">
        <v>600</v>
      </c>
      <c r="D11" s="33">
        <v>443</v>
      </c>
      <c r="E11" s="33">
        <f t="shared" si="0"/>
        <v>-157</v>
      </c>
    </row>
    <row r="12" spans="1:13" s="2" customFormat="1" ht="17.25" customHeight="1">
      <c r="A12" s="31">
        <v>4</v>
      </c>
      <c r="B12" s="7" t="s">
        <v>38</v>
      </c>
      <c r="C12" s="33">
        <v>1695</v>
      </c>
      <c r="D12" s="33">
        <v>1695</v>
      </c>
      <c r="E12" s="33">
        <f t="shared" si="0"/>
        <v>0</v>
      </c>
    </row>
    <row r="13" spans="1:13" s="2" customFormat="1" ht="17.25" customHeight="1">
      <c r="A13" s="31">
        <v>5</v>
      </c>
      <c r="B13" s="7" t="s">
        <v>68</v>
      </c>
      <c r="C13" s="33">
        <v>34.299999999999997</v>
      </c>
      <c r="D13" s="33">
        <v>0</v>
      </c>
      <c r="E13" s="33">
        <f>D13-C13</f>
        <v>-34.299999999999997</v>
      </c>
    </row>
    <row r="14" spans="1:13" s="2" customFormat="1" ht="17.25" customHeight="1">
      <c r="A14" s="31">
        <v>6</v>
      </c>
      <c r="B14" s="7" t="s">
        <v>88</v>
      </c>
      <c r="C14" s="33"/>
      <c r="D14" s="33">
        <v>125.7</v>
      </c>
      <c r="E14" s="33">
        <f t="shared" si="0"/>
        <v>125.7</v>
      </c>
      <c r="F14" s="30"/>
    </row>
    <row r="15" spans="1:13" s="2" customFormat="1" ht="43.5" customHeight="1">
      <c r="A15" s="48" t="s">
        <v>33</v>
      </c>
      <c r="B15" s="49" t="s">
        <v>39</v>
      </c>
      <c r="C15" s="50">
        <f>C16+C48+C59</f>
        <v>54746.700000000004</v>
      </c>
      <c r="D15" s="50">
        <f>D16+D48+D59</f>
        <v>50809.4</v>
      </c>
      <c r="E15" s="50">
        <f t="shared" si="0"/>
        <v>-3937.3000000000029</v>
      </c>
    </row>
    <row r="16" spans="1:13" s="2" customFormat="1" ht="18" customHeight="1">
      <c r="A16" s="48" t="s">
        <v>40</v>
      </c>
      <c r="B16" s="49" t="s">
        <v>41</v>
      </c>
      <c r="C16" s="50">
        <f>SUM(C17,C18:C23,C27:C42,C45:C47)</f>
        <v>54376.700000000004</v>
      </c>
      <c r="D16" s="50">
        <f>SUM(D17,D18:D23,D27:D42,D45:D47)</f>
        <v>50419.4</v>
      </c>
      <c r="E16" s="50">
        <f t="shared" si="0"/>
        <v>-3957.3000000000029</v>
      </c>
    </row>
    <row r="17" spans="1:8" s="2" customFormat="1" ht="18" customHeight="1">
      <c r="A17" s="31">
        <v>1</v>
      </c>
      <c r="B17" s="11" t="s">
        <v>89</v>
      </c>
      <c r="C17" s="33">
        <v>44000</v>
      </c>
      <c r="D17" s="33">
        <v>42687.9</v>
      </c>
      <c r="E17" s="33">
        <f t="shared" si="0"/>
        <v>-1312.0999999999985</v>
      </c>
    </row>
    <row r="18" spans="1:8" s="2" customFormat="1" ht="18" customHeight="1">
      <c r="A18" s="31">
        <v>2</v>
      </c>
      <c r="B18" s="11" t="s">
        <v>10</v>
      </c>
      <c r="C18" s="33">
        <v>3200</v>
      </c>
      <c r="D18" s="33">
        <v>3000</v>
      </c>
      <c r="E18" s="33">
        <f t="shared" si="0"/>
        <v>-200</v>
      </c>
    </row>
    <row r="19" spans="1:8" s="2" customFormat="1" ht="18" customHeight="1">
      <c r="A19" s="31">
        <v>3</v>
      </c>
      <c r="B19" s="11" t="s">
        <v>11</v>
      </c>
      <c r="C19" s="33">
        <v>2300</v>
      </c>
      <c r="D19" s="33">
        <v>1299</v>
      </c>
      <c r="E19" s="33">
        <f t="shared" si="0"/>
        <v>-1001</v>
      </c>
    </row>
    <row r="20" spans="1:8" s="2" customFormat="1" ht="18" customHeight="1">
      <c r="A20" s="31">
        <v>4</v>
      </c>
      <c r="B20" s="11" t="s">
        <v>12</v>
      </c>
      <c r="C20" s="33">
        <v>120</v>
      </c>
      <c r="D20" s="33">
        <v>91.6</v>
      </c>
      <c r="E20" s="33">
        <f t="shared" si="0"/>
        <v>-28.400000000000006</v>
      </c>
    </row>
    <row r="21" spans="1:8" s="2" customFormat="1" ht="16.5" customHeight="1">
      <c r="A21" s="31">
        <v>5</v>
      </c>
      <c r="B21" s="11" t="s">
        <v>13</v>
      </c>
      <c r="C21" s="33">
        <v>364</v>
      </c>
      <c r="D21" s="33">
        <v>364</v>
      </c>
      <c r="E21" s="33">
        <f t="shared" si="0"/>
        <v>0</v>
      </c>
      <c r="F21" s="51"/>
      <c r="G21" s="51"/>
      <c r="H21" s="51"/>
    </row>
    <row r="22" spans="1:8" s="2" customFormat="1" ht="17.25">
      <c r="A22" s="31">
        <v>6</v>
      </c>
      <c r="B22" s="11" t="s">
        <v>14</v>
      </c>
      <c r="C22" s="33">
        <v>60</v>
      </c>
      <c r="D22" s="33">
        <v>40</v>
      </c>
      <c r="E22" s="33">
        <f t="shared" si="0"/>
        <v>-20</v>
      </c>
    </row>
    <row r="23" spans="1:8" s="2" customFormat="1" ht="17.25">
      <c r="A23" s="31">
        <v>7</v>
      </c>
      <c r="B23" s="11" t="s">
        <v>15</v>
      </c>
      <c r="C23" s="33">
        <f>SUM(C24:C26)</f>
        <v>243.9</v>
      </c>
      <c r="D23" s="33">
        <f>SUM(D24:D26)</f>
        <v>177.4</v>
      </c>
      <c r="E23" s="33">
        <f t="shared" si="0"/>
        <v>-66.5</v>
      </c>
    </row>
    <row r="24" spans="1:8" s="1" customFormat="1" ht="17.25">
      <c r="A24" s="34">
        <v>7.1</v>
      </c>
      <c r="B24" s="13" t="s">
        <v>16</v>
      </c>
      <c r="C24" s="52">
        <v>86.4</v>
      </c>
      <c r="D24" s="52">
        <v>86.4</v>
      </c>
      <c r="E24" s="52">
        <f t="shared" si="0"/>
        <v>0</v>
      </c>
    </row>
    <row r="25" spans="1:8" s="2" customFormat="1" ht="17.25">
      <c r="A25" s="34">
        <v>7.2</v>
      </c>
      <c r="B25" s="13" t="s">
        <v>17</v>
      </c>
      <c r="C25" s="52">
        <v>67.5</v>
      </c>
      <c r="D25" s="52">
        <v>61</v>
      </c>
      <c r="E25" s="52">
        <f t="shared" si="0"/>
        <v>-6.5</v>
      </c>
    </row>
    <row r="26" spans="1:8" s="2" customFormat="1" ht="18" customHeight="1">
      <c r="A26" s="34">
        <v>7.3</v>
      </c>
      <c r="B26" s="13" t="s">
        <v>18</v>
      </c>
      <c r="C26" s="52">
        <v>90</v>
      </c>
      <c r="D26" s="52">
        <v>30</v>
      </c>
      <c r="E26" s="52">
        <f t="shared" si="0"/>
        <v>-60</v>
      </c>
    </row>
    <row r="27" spans="1:8" s="2" customFormat="1" ht="18" customHeight="1">
      <c r="A27" s="31">
        <v>8</v>
      </c>
      <c r="B27" s="11" t="s">
        <v>19</v>
      </c>
      <c r="C27" s="33">
        <v>450</v>
      </c>
      <c r="D27" s="33">
        <v>415.7</v>
      </c>
      <c r="E27" s="33">
        <f t="shared" si="0"/>
        <v>-34.300000000000011</v>
      </c>
    </row>
    <row r="28" spans="1:8" s="2" customFormat="1" ht="18" customHeight="1">
      <c r="A28" s="31">
        <v>9</v>
      </c>
      <c r="B28" s="11" t="s">
        <v>20</v>
      </c>
      <c r="C28" s="33">
        <v>250</v>
      </c>
      <c r="D28" s="33">
        <v>183.2</v>
      </c>
      <c r="E28" s="33">
        <f t="shared" si="0"/>
        <v>-66.800000000000011</v>
      </c>
    </row>
    <row r="29" spans="1:8" s="2" customFormat="1" ht="18" customHeight="1">
      <c r="A29" s="31">
        <v>10</v>
      </c>
      <c r="B29" s="6" t="s">
        <v>21</v>
      </c>
      <c r="C29" s="33">
        <v>31</v>
      </c>
      <c r="D29" s="33"/>
      <c r="E29" s="33">
        <f t="shared" si="0"/>
        <v>-31</v>
      </c>
    </row>
    <row r="30" spans="1:8" s="2" customFormat="1" ht="18" customHeight="1">
      <c r="A30" s="31">
        <v>11</v>
      </c>
      <c r="B30" s="11" t="s">
        <v>22</v>
      </c>
      <c r="C30" s="33">
        <v>878</v>
      </c>
      <c r="D30" s="33">
        <v>196.6</v>
      </c>
      <c r="E30" s="33">
        <f t="shared" si="0"/>
        <v>-681.4</v>
      </c>
    </row>
    <row r="31" spans="1:8" s="2" customFormat="1" ht="18" customHeight="1">
      <c r="A31" s="31">
        <v>12</v>
      </c>
      <c r="B31" s="11" t="s">
        <v>23</v>
      </c>
      <c r="C31" s="33">
        <v>200</v>
      </c>
      <c r="D31" s="33">
        <v>150</v>
      </c>
      <c r="E31" s="33">
        <f t="shared" si="0"/>
        <v>-50</v>
      </c>
    </row>
    <row r="32" spans="1:8" s="2" customFormat="1" ht="18" customHeight="1">
      <c r="A32" s="31">
        <v>13</v>
      </c>
      <c r="B32" s="11" t="s">
        <v>24</v>
      </c>
      <c r="C32" s="33">
        <v>600</v>
      </c>
      <c r="D32" s="33">
        <v>443</v>
      </c>
      <c r="E32" s="33">
        <f t="shared" si="0"/>
        <v>-157</v>
      </c>
    </row>
    <row r="33" spans="1:5" s="2" customFormat="1" ht="18" customHeight="1">
      <c r="A33" s="31">
        <v>14</v>
      </c>
      <c r="B33" s="11" t="s">
        <v>25</v>
      </c>
      <c r="C33" s="33">
        <v>50</v>
      </c>
      <c r="D33" s="33">
        <v>0</v>
      </c>
      <c r="E33" s="33">
        <f t="shared" si="0"/>
        <v>-50</v>
      </c>
    </row>
    <row r="34" spans="1:5" s="2" customFormat="1" ht="18" customHeight="1">
      <c r="A34" s="31">
        <v>15</v>
      </c>
      <c r="B34" s="11" t="s">
        <v>26</v>
      </c>
      <c r="C34" s="33">
        <v>90</v>
      </c>
      <c r="D34" s="33">
        <v>156.9</v>
      </c>
      <c r="E34" s="33">
        <f t="shared" si="0"/>
        <v>66.900000000000006</v>
      </c>
    </row>
    <row r="35" spans="1:5" s="2" customFormat="1" ht="18" customHeight="1">
      <c r="A35" s="31">
        <v>16</v>
      </c>
      <c r="B35" s="11" t="s">
        <v>27</v>
      </c>
      <c r="C35" s="33">
        <v>105</v>
      </c>
      <c r="D35" s="33">
        <v>25</v>
      </c>
      <c r="E35" s="33">
        <f t="shared" si="0"/>
        <v>-80</v>
      </c>
    </row>
    <row r="36" spans="1:5" s="2" customFormat="1" ht="18" customHeight="1">
      <c r="A36" s="31">
        <v>17</v>
      </c>
      <c r="B36" s="11" t="s">
        <v>28</v>
      </c>
      <c r="C36" s="33">
        <v>3</v>
      </c>
      <c r="D36" s="33">
        <v>3</v>
      </c>
      <c r="E36" s="33">
        <f t="shared" si="0"/>
        <v>0</v>
      </c>
    </row>
    <row r="37" spans="1:5" s="2" customFormat="1" ht="18" customHeight="1">
      <c r="A37" s="31">
        <v>18</v>
      </c>
      <c r="B37" s="11" t="s">
        <v>66</v>
      </c>
      <c r="C37" s="33">
        <v>0</v>
      </c>
      <c r="D37" s="33">
        <v>60.8</v>
      </c>
      <c r="E37" s="33">
        <f t="shared" si="0"/>
        <v>60.8</v>
      </c>
    </row>
    <row r="38" spans="1:5" s="2" customFormat="1" ht="17.25" customHeight="1">
      <c r="A38" s="31">
        <v>19</v>
      </c>
      <c r="B38" s="11" t="s">
        <v>30</v>
      </c>
      <c r="C38" s="33">
        <v>7</v>
      </c>
      <c r="D38" s="33">
        <v>7</v>
      </c>
      <c r="E38" s="33">
        <f t="shared" si="0"/>
        <v>0</v>
      </c>
    </row>
    <row r="39" spans="1:5" s="2" customFormat="1" ht="17.25" customHeight="1">
      <c r="A39" s="31">
        <v>20</v>
      </c>
      <c r="B39" s="30" t="s">
        <v>65</v>
      </c>
      <c r="C39" s="33">
        <v>10</v>
      </c>
      <c r="D39" s="33">
        <v>0</v>
      </c>
      <c r="E39" s="33">
        <f t="shared" si="0"/>
        <v>-10</v>
      </c>
    </row>
    <row r="40" spans="1:5" s="2" customFormat="1" ht="18" customHeight="1">
      <c r="A40" s="31">
        <v>21</v>
      </c>
      <c r="B40" s="11" t="s">
        <v>31</v>
      </c>
      <c r="C40" s="33">
        <v>50</v>
      </c>
      <c r="D40" s="33"/>
      <c r="E40" s="33">
        <f t="shared" si="0"/>
        <v>-50</v>
      </c>
    </row>
    <row r="41" spans="1:5" s="2" customFormat="1" ht="18" customHeight="1">
      <c r="A41" s="31">
        <v>22</v>
      </c>
      <c r="B41" s="7" t="s">
        <v>69</v>
      </c>
      <c r="C41" s="33">
        <v>200</v>
      </c>
      <c r="D41" s="33">
        <v>200</v>
      </c>
      <c r="E41" s="33">
        <f t="shared" si="0"/>
        <v>0</v>
      </c>
    </row>
    <row r="42" spans="1:5" s="2" customFormat="1" ht="18" customHeight="1">
      <c r="A42" s="31">
        <v>23</v>
      </c>
      <c r="B42" s="6" t="s">
        <v>42</v>
      </c>
      <c r="C42" s="33">
        <f>SUM(C43:C44)</f>
        <v>544</v>
      </c>
      <c r="D42" s="33">
        <f>SUM(D43:D44)</f>
        <v>644</v>
      </c>
      <c r="E42" s="33">
        <f t="shared" si="0"/>
        <v>100</v>
      </c>
    </row>
    <row r="43" spans="1:5" s="2" customFormat="1" ht="22.5" customHeight="1">
      <c r="A43" s="53">
        <v>23.1</v>
      </c>
      <c r="B43" s="54" t="s">
        <v>1</v>
      </c>
      <c r="C43" s="52">
        <v>540</v>
      </c>
      <c r="D43" s="52">
        <v>630</v>
      </c>
      <c r="E43" s="33">
        <f t="shared" si="0"/>
        <v>90</v>
      </c>
    </row>
    <row r="44" spans="1:5" s="2" customFormat="1" ht="22.5" customHeight="1">
      <c r="A44" s="53">
        <v>23.2</v>
      </c>
      <c r="B44" s="55" t="s">
        <v>43</v>
      </c>
      <c r="C44" s="52">
        <v>4</v>
      </c>
      <c r="D44" s="52">
        <v>14</v>
      </c>
      <c r="E44" s="33">
        <f>D44-C44</f>
        <v>10</v>
      </c>
    </row>
    <row r="45" spans="1:5" ht="20.25" customHeight="1">
      <c r="A45" s="56">
        <v>24</v>
      </c>
      <c r="B45" s="15" t="s">
        <v>32</v>
      </c>
      <c r="C45" s="33">
        <v>27</v>
      </c>
      <c r="D45" s="33">
        <v>9</v>
      </c>
      <c r="E45" s="33">
        <f>D45-C45</f>
        <v>-18</v>
      </c>
    </row>
    <row r="46" spans="1:5" s="2" customFormat="1" ht="18" customHeight="1">
      <c r="A46" s="56">
        <v>25</v>
      </c>
      <c r="B46" s="6" t="s">
        <v>44</v>
      </c>
      <c r="C46" s="33">
        <v>193.8</v>
      </c>
      <c r="D46" s="33">
        <v>193.8</v>
      </c>
      <c r="E46" s="33">
        <f t="shared" si="0"/>
        <v>0</v>
      </c>
    </row>
    <row r="47" spans="1:5" s="2" customFormat="1" ht="18" customHeight="1">
      <c r="A47" s="56">
        <v>26</v>
      </c>
      <c r="B47" s="7" t="s">
        <v>45</v>
      </c>
      <c r="C47" s="33">
        <v>400</v>
      </c>
      <c r="D47" s="33">
        <v>71.5</v>
      </c>
      <c r="E47" s="33">
        <f t="shared" si="0"/>
        <v>-328.5</v>
      </c>
    </row>
    <row r="48" spans="1:5" s="2" customFormat="1" ht="18" customHeight="1">
      <c r="A48" s="48" t="s">
        <v>46</v>
      </c>
      <c r="B48" s="49" t="s">
        <v>47</v>
      </c>
      <c r="C48" s="50">
        <f>C49+C55+C58</f>
        <v>370</v>
      </c>
      <c r="D48" s="50">
        <f>D49+D55+D58</f>
        <v>390</v>
      </c>
      <c r="E48" s="50">
        <f t="shared" si="0"/>
        <v>20</v>
      </c>
    </row>
    <row r="49" spans="1:6" s="2" customFormat="1" ht="18" customHeight="1">
      <c r="A49" s="56">
        <v>1</v>
      </c>
      <c r="B49" s="9" t="s">
        <v>48</v>
      </c>
      <c r="C49" s="33">
        <f>SUM(C50:C54)</f>
        <v>370</v>
      </c>
      <c r="D49" s="33">
        <f>SUM(D50:D54)</f>
        <v>390</v>
      </c>
      <c r="E49" s="33">
        <f t="shared" si="0"/>
        <v>20</v>
      </c>
    </row>
    <row r="50" spans="1:6" s="2" customFormat="1" ht="18" hidden="1" customHeight="1">
      <c r="A50" s="53">
        <v>1.1000000000000001</v>
      </c>
      <c r="B50" s="8" t="s">
        <v>49</v>
      </c>
      <c r="C50" s="52"/>
      <c r="D50" s="52"/>
      <c r="E50" s="33">
        <f t="shared" si="0"/>
        <v>0</v>
      </c>
    </row>
    <row r="51" spans="1:6" s="2" customFormat="1" ht="18" customHeight="1">
      <c r="A51" s="53">
        <v>1.1000000000000001</v>
      </c>
      <c r="B51" s="8" t="s">
        <v>50</v>
      </c>
      <c r="C51" s="52">
        <v>370</v>
      </c>
      <c r="D51" s="52">
        <v>390</v>
      </c>
      <c r="E51" s="33">
        <f t="shared" si="0"/>
        <v>20</v>
      </c>
    </row>
    <row r="52" spans="1:6" s="2" customFormat="1" ht="18" hidden="1" customHeight="1">
      <c r="A52" s="53">
        <v>1.3</v>
      </c>
      <c r="B52" s="8" t="s">
        <v>51</v>
      </c>
      <c r="C52" s="52"/>
      <c r="D52" s="52"/>
      <c r="E52" s="33">
        <f t="shared" si="0"/>
        <v>0</v>
      </c>
    </row>
    <row r="53" spans="1:6" s="2" customFormat="1" ht="18" hidden="1" customHeight="1">
      <c r="A53" s="53">
        <v>1.4</v>
      </c>
      <c r="B53" s="8" t="s">
        <v>52</v>
      </c>
      <c r="C53" s="52"/>
      <c r="D53" s="52"/>
      <c r="E53" s="52">
        <f t="shared" si="0"/>
        <v>0</v>
      </c>
    </row>
    <row r="54" spans="1:6" s="1" customFormat="1" ht="18.75" hidden="1" customHeight="1">
      <c r="A54" s="53">
        <v>1.5</v>
      </c>
      <c r="B54" s="8" t="s">
        <v>53</v>
      </c>
      <c r="C54" s="52"/>
      <c r="D54" s="52"/>
      <c r="E54" s="52">
        <f>D54-C54</f>
        <v>0</v>
      </c>
    </row>
    <row r="55" spans="1:6" s="1" customFormat="1" ht="21.75" hidden="1" customHeight="1">
      <c r="A55" s="56">
        <v>2</v>
      </c>
      <c r="B55" s="9" t="s">
        <v>54</v>
      </c>
      <c r="C55" s="33">
        <f>SUM(C56:C57)</f>
        <v>0</v>
      </c>
      <c r="D55" s="33">
        <f>SUM(D56:D57)</f>
        <v>0</v>
      </c>
      <c r="E55" s="33">
        <f t="shared" si="0"/>
        <v>0</v>
      </c>
    </row>
    <row r="56" spans="1:6" s="1" customFormat="1" ht="18" hidden="1" customHeight="1">
      <c r="A56" s="53">
        <v>2.1</v>
      </c>
      <c r="B56" s="8" t="s">
        <v>55</v>
      </c>
      <c r="C56" s="52"/>
      <c r="D56" s="52"/>
      <c r="E56" s="52">
        <f t="shared" si="0"/>
        <v>0</v>
      </c>
    </row>
    <row r="57" spans="1:6" s="1" customFormat="1" ht="17.25" hidden="1" customHeight="1">
      <c r="A57" s="53">
        <v>2.2000000000000002</v>
      </c>
      <c r="B57" s="8" t="s">
        <v>56</v>
      </c>
      <c r="C57" s="52"/>
      <c r="D57" s="52"/>
      <c r="E57" s="52">
        <f t="shared" si="0"/>
        <v>0</v>
      </c>
    </row>
    <row r="58" spans="1:6" s="58" customFormat="1" ht="35.25" hidden="1" customHeight="1">
      <c r="A58" s="56">
        <v>3</v>
      </c>
      <c r="B58" s="9" t="s">
        <v>57</v>
      </c>
      <c r="C58" s="57"/>
      <c r="D58" s="57"/>
      <c r="E58" s="52">
        <f>D58-C58</f>
        <v>0</v>
      </c>
    </row>
    <row r="59" spans="1:6" s="1" customFormat="1" ht="35.25" hidden="1" customHeight="1">
      <c r="A59" s="59" t="s">
        <v>58</v>
      </c>
      <c r="B59" s="60" t="s">
        <v>59</v>
      </c>
      <c r="C59" s="61">
        <f>SUM(C60:C61)</f>
        <v>0</v>
      </c>
      <c r="D59" s="61">
        <f>SUM(D60:D61)</f>
        <v>0</v>
      </c>
      <c r="E59" s="61">
        <f t="shared" ref="E59:E62" si="1">D59-C59</f>
        <v>0</v>
      </c>
    </row>
    <row r="60" spans="1:6" s="1" customFormat="1" ht="16.5" hidden="1" customHeight="1">
      <c r="A60" s="53">
        <v>1</v>
      </c>
      <c r="B60" s="11"/>
      <c r="C60" s="33"/>
      <c r="D60" s="33"/>
      <c r="E60" s="33">
        <f t="shared" si="1"/>
        <v>0</v>
      </c>
    </row>
    <row r="61" spans="1:6" s="1" customFormat="1" ht="15.75" hidden="1" customHeight="1">
      <c r="A61" s="53">
        <v>2</v>
      </c>
      <c r="B61" s="11"/>
      <c r="C61" s="33"/>
      <c r="D61" s="33"/>
      <c r="E61" s="33">
        <f t="shared" si="1"/>
        <v>0</v>
      </c>
      <c r="F61" s="30"/>
    </row>
    <row r="62" spans="1:6" s="1" customFormat="1" ht="43.5" customHeight="1">
      <c r="A62" s="48" t="s">
        <v>60</v>
      </c>
      <c r="B62" s="49" t="s">
        <v>61</v>
      </c>
      <c r="C62" s="50">
        <f>C7+C8-C15</f>
        <v>1838.6999999999971</v>
      </c>
      <c r="D62" s="50">
        <f>D7+D8-D15</f>
        <v>4813.0999999999913</v>
      </c>
      <c r="E62" s="50">
        <f t="shared" si="1"/>
        <v>2974.3999999999942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7559055118110237" header="0.15748031496062992" footer="0.19685039370078741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</cp:lastModifiedBy>
  <dcterms:created xsi:type="dcterms:W3CDTF">2006-09-16T00:00:00Z</dcterms:created>
  <dcterms:modified xsi:type="dcterms:W3CDTF">2018-10-30T18:19:35Z</dcterms:modified>
</cp:coreProperties>
</file>